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594DB8E0-F7AB-40AA-852D-7C286B4D38C0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06" sheetId="1" r:id="rId1"/>
    <sheet name="контрольная 2024.01.06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23" i="4" l="1"/>
  <c r="I27" i="4"/>
  <c r="I24" i="4"/>
  <c r="I30" i="4"/>
  <c r="I33" i="4"/>
  <c r="I35" i="4"/>
  <c r="I34" i="4"/>
  <c r="Y7" i="4"/>
  <c r="Y9" i="4"/>
  <c r="Y8" i="4"/>
  <c r="Y61" i="4"/>
  <c r="Y62" i="4"/>
  <c r="Y63" i="4"/>
  <c r="I14" i="4"/>
  <c r="I15" i="4"/>
  <c r="I16" i="4"/>
  <c r="I17" i="4"/>
  <c r="BE74" i="4"/>
  <c r="BE70" i="4"/>
  <c r="BE66" i="4"/>
  <c r="BE68" i="4"/>
  <c r="BE67" i="4"/>
  <c r="BE72" i="4"/>
  <c r="BE69" i="4"/>
  <c r="BE71" i="4"/>
  <c r="Y14" i="4"/>
  <c r="Y13" i="4"/>
  <c r="Y12" i="4"/>
  <c r="Y20" i="4"/>
  <c r="Y16" i="4"/>
  <c r="Y18" i="4"/>
  <c r="Y17" i="4"/>
  <c r="Y15" i="4"/>
  <c r="I81" i="4"/>
  <c r="I83" i="4"/>
  <c r="I80" i="4"/>
  <c r="I76" i="4"/>
  <c r="I77" i="4"/>
  <c r="I75" i="4"/>
  <c r="I79" i="4"/>
  <c r="I78" i="4"/>
  <c r="BU23" i="4"/>
  <c r="BU25" i="4"/>
  <c r="BU24" i="4"/>
  <c r="BU21" i="4"/>
  <c r="BU29" i="4"/>
  <c r="BU22" i="4"/>
  <c r="BU27" i="4"/>
  <c r="BU26" i="4"/>
  <c r="BU74" i="4"/>
  <c r="BU68" i="4"/>
  <c r="BU66" i="4"/>
  <c r="BU70" i="4"/>
  <c r="BU72" i="4"/>
  <c r="BU71" i="4"/>
  <c r="BU69" i="4"/>
  <c r="BU67" i="4"/>
  <c r="Y32" i="4"/>
  <c r="Y38" i="4"/>
  <c r="Y31" i="4"/>
  <c r="Y30" i="4"/>
  <c r="Y35" i="4"/>
  <c r="Y34" i="4"/>
  <c r="Y36" i="4"/>
  <c r="Y33" i="4"/>
  <c r="DA74" i="4"/>
  <c r="DA68" i="4"/>
  <c r="DA70" i="4"/>
  <c r="DA71" i="4"/>
  <c r="DA66" i="4"/>
  <c r="DA72" i="4"/>
  <c r="DA67" i="4"/>
  <c r="DA69" i="4"/>
  <c r="I56" i="4"/>
  <c r="I54" i="4"/>
  <c r="I53" i="4"/>
  <c r="I52" i="4"/>
  <c r="I48" i="4"/>
  <c r="I51" i="4"/>
  <c r="I50" i="4"/>
  <c r="I49" i="4"/>
  <c r="Y54" i="4"/>
  <c r="Y53" i="4"/>
  <c r="Y51" i="4"/>
  <c r="Y52" i="4"/>
  <c r="Y48" i="4"/>
  <c r="Y50" i="4"/>
  <c r="Y56" i="4"/>
  <c r="Y49" i="4"/>
  <c r="Y89" i="4"/>
  <c r="Y86" i="4"/>
  <c r="Y90" i="4"/>
  <c r="Y88" i="4"/>
  <c r="Y87" i="4"/>
  <c r="Y92" i="4"/>
  <c r="Y85" i="4"/>
  <c r="Y84" i="4"/>
  <c r="AO26" i="4"/>
  <c r="AO23" i="4"/>
  <c r="AO21" i="4"/>
  <c r="AO25" i="4"/>
  <c r="AO27" i="4"/>
  <c r="AO29" i="4"/>
  <c r="AO22" i="4"/>
  <c r="AO24" i="4"/>
  <c r="BE26" i="4"/>
  <c r="BE23" i="4"/>
  <c r="BE21" i="4"/>
  <c r="BE27" i="4"/>
  <c r="BE25" i="4"/>
  <c r="BE29" i="4"/>
  <c r="BE22" i="4"/>
  <c r="BE24" i="4"/>
  <c r="I69" i="4"/>
  <c r="I71" i="4"/>
  <c r="I66" i="4"/>
  <c r="I74" i="4"/>
  <c r="I68" i="4"/>
  <c r="I70" i="4"/>
  <c r="I72" i="4"/>
  <c r="I67" i="4"/>
  <c r="I96" i="4"/>
  <c r="I95" i="4"/>
  <c r="I98" i="4"/>
  <c r="I97" i="4"/>
  <c r="I94" i="4"/>
  <c r="I99" i="4"/>
  <c r="I93" i="4"/>
  <c r="I101" i="4"/>
  <c r="CK66" i="4"/>
  <c r="CK68" i="4"/>
  <c r="CK74" i="4"/>
  <c r="CK72" i="4"/>
  <c r="CK70" i="4"/>
  <c r="CK71" i="4"/>
  <c r="CK67" i="4"/>
  <c r="CK69" i="4"/>
  <c r="I40" i="4"/>
  <c r="I39" i="4"/>
  <c r="I41" i="4"/>
  <c r="I45" i="4"/>
  <c r="I44" i="4"/>
  <c r="I42" i="4"/>
  <c r="I47" i="4"/>
  <c r="I43" i="4"/>
  <c r="Y39" i="4"/>
  <c r="Y40" i="4"/>
  <c r="Y45" i="4"/>
  <c r="Y44" i="4"/>
  <c r="Y41" i="4"/>
  <c r="Y43" i="4"/>
  <c r="Y42" i="4"/>
  <c r="Y47" i="4"/>
  <c r="Y80" i="4"/>
  <c r="Y79" i="4"/>
  <c r="Y81" i="4"/>
  <c r="Y75" i="4"/>
  <c r="Y83" i="4"/>
  <c r="Y78" i="4"/>
  <c r="Y76" i="4"/>
  <c r="Y77" i="4"/>
  <c r="I90" i="4"/>
  <c r="I89" i="4"/>
  <c r="I87" i="4"/>
  <c r="I88" i="4"/>
  <c r="I86" i="4"/>
  <c r="I92" i="4"/>
  <c r="I85" i="4"/>
  <c r="I84" i="4"/>
  <c r="Y21" i="4"/>
  <c r="Y26" i="4"/>
  <c r="Y27" i="4"/>
  <c r="Y23" i="4"/>
  <c r="Y22" i="4"/>
  <c r="Y25" i="4"/>
  <c r="Y24" i="4"/>
  <c r="Y29" i="4"/>
  <c r="I60" i="4"/>
  <c r="I63" i="4"/>
  <c r="I61" i="4"/>
  <c r="I59" i="4"/>
  <c r="I65" i="4"/>
  <c r="I58" i="4"/>
  <c r="I57" i="4"/>
  <c r="I62" i="4"/>
  <c r="I7" i="4"/>
  <c r="I6" i="4"/>
  <c r="I5" i="4"/>
  <c r="I2" i="4"/>
  <c r="I9" i="4"/>
  <c r="I11" i="4"/>
  <c r="I4" i="4"/>
  <c r="I3" i="4"/>
  <c r="I8" i="4"/>
  <c r="CK23" i="4"/>
  <c r="CK25" i="4"/>
  <c r="CK29" i="4"/>
  <c r="CK26" i="4"/>
  <c r="CK22" i="4"/>
  <c r="CK24" i="4"/>
  <c r="CK27" i="4"/>
  <c r="CK21" i="4"/>
  <c r="Y74" i="4"/>
  <c r="Y68" i="4"/>
  <c r="Y71" i="4"/>
  <c r="Y66" i="4"/>
  <c r="Y69" i="4"/>
  <c r="Y70" i="4"/>
  <c r="Y72" i="4"/>
  <c r="Y67" i="4"/>
  <c r="I110" i="4"/>
  <c r="I108" i="4"/>
  <c r="I105" i="4"/>
  <c r="I107" i="4"/>
  <c r="I106" i="4"/>
  <c r="I104" i="4"/>
  <c r="I103" i="4"/>
  <c r="I102" i="4"/>
  <c r="Y2" i="4"/>
  <c r="I18" i="4"/>
  <c r="I25" i="4"/>
  <c r="I36" i="4"/>
  <c r="AO72" i="4"/>
  <c r="AO69" i="4"/>
  <c r="Y57" i="4"/>
  <c r="AO70" i="4"/>
  <c r="Y4" i="4"/>
  <c r="I29" i="4"/>
  <c r="AO67" i="4"/>
  <c r="Y3" i="4"/>
  <c r="Y11" i="4"/>
  <c r="Y5" i="4"/>
  <c r="I20" i="4"/>
  <c r="I13" i="4"/>
  <c r="I26" i="4"/>
  <c r="I31" i="4"/>
  <c r="AO66" i="4"/>
  <c r="Y65" i="4"/>
  <c r="AO68" i="4"/>
  <c r="Y59" i="4"/>
  <c r="I38" i="4"/>
  <c r="I21" i="4"/>
  <c r="I32" i="4"/>
  <c r="I22" i="4"/>
  <c r="Y58" i="4"/>
  <c r="I12" i="4"/>
  <c r="AO74" i="4"/>
  <c r="Y6" i="4"/>
  <c r="Y60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<sst xmlns="http://schemas.openxmlformats.org/spreadsheetml/2006/main" count="791" uniqueCount="87">
  <si>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</si>
  <si>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</si>
  <si>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</si>
  <si>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</si>
  <si>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</si>
  <si>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</si>
  <si>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</si>
  <si>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</si>
  <si>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</si>
  <si>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</si>
  <si>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</si>
  <si>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</si>
  <si>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</si>
  <si>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</si>
  <si>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</si>
  <si>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</si>
  <si>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</si>
  <si>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</si>
  <si>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</si>
  <si>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</si>
  <si>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</si>
  <si>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</si>
  <si>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</si>
  <si>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</si>
  <si>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</si>
  <si>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</si>
  <si>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</si>
  <si>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</si>
  <si>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</si>
  <si>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</si>
  <si>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</si>
  <si>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</si>
  <si>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</si>
  <si>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</si>
  <si>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</si>
  <si>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</si>
  <si>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</si>
  <si>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</si>
  <si>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</si>
  <si>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Wolf 1059</t>
  </si>
  <si>
    <t>TYC 1944-1709-1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</si>
  <si>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</si>
  <si>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</si>
  <si>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</si>
  <si>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</si>
  <si>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</si>
  <si>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</si>
  <si>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</si>
  <si>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</si>
  <si>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</si>
  <si>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</si>
  <si>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</si>
  <si>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</si>
  <si>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</si>
  <si>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</si>
  <si>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</si>
  <si>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</si>
  <si>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</si>
  <si>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</si>
  <si>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</si>
  <si>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</si>
  <si>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</si>
  <si>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</si>
  <si>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</si>
  <si>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</si>
  <si>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</si>
  <si>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</si>
  <si>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</si>
  <si>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</si>
  <si>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</si>
  <si>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</si>
  <si>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</si>
  <si>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</si>
  <si>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</si>
  <si>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</si>
  <si>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</si>
  <si>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</si>
  <si>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</si>
  <si>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</si>
  <si>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</si>
  <si>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</si>
  <si>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</si>
  <si>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</si>
  <si>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</si>
  <si>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</si>
  <si>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128 Nemesis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</si>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</sst>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128 Nemesis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'2024.01.06'!$G$3:$G$7</c:f>
                <c:numCache>
                  <c:formatCode>General</c:formatCode>
                  <c:ptCount val="5"/>
                  <c:pt idx="0">
                    <c:v>4.874798172796394E-3</c:v>
                  </c:pt>
                  <c:pt idx="1">
                    <c:v>2.8244959421606349E-3</c:v>
                  </c:pt>
                  <c:pt idx="2">
                    <c:v>0</c:v>
                  </c:pt>
                  <c:pt idx="3">
                    <c:v>3.3477187291691694E-3</c:v>
                  </c:pt>
                  <c:pt idx="4">
                    <c:v>3.3047223391762183E-3</c:v>
                  </c:pt>
                </c:numCache>
              </c:numRef>
            </c:plus>
            <c:minus>
              <c:numRef>
                <c:f>'2024.01.06'!$G$3:$G$7</c:f>
                <c:numCache>
                  <c:formatCode>General</c:formatCode>
                  <c:ptCount val="5"/>
                  <c:pt idx="0">
                    <c:v>4.874798172796394E-3</c:v>
                  </c:pt>
                  <c:pt idx="1">
                    <c:v>2.8244959421606349E-3</c:v>
                  </c:pt>
                  <c:pt idx="2">
                    <c:v>0</c:v>
                  </c:pt>
                  <c:pt idx="3">
                    <c:v>3.3477187291691694E-3</c:v>
                  </c:pt>
                  <c:pt idx="4">
                    <c:v>3.3047223391762183E-3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'2024.01.06'!$D$3:$D$7</c:f>
              <c:numCache>
                <c:formatCode>General</c:formatCode>
                <c:ptCount val="5"/>
                <c:pt idx="0">
                  <c:v>0.64051757421489686</c:v>
                </c:pt>
                <c:pt idx="1">
                  <c:v>0.94791467984025302</c:v>
                </c:pt>
                <c:pt idx="2">
                  <c:v>1</c:v>
                </c:pt>
                <c:pt idx="3">
                  <c:v>0.99408568382472384</c:v>
                </c:pt>
                <c:pt idx="4">
                  <c:v>0.95367346215874105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'2024.01.06'!$Q$3:$Q$7</c:f>
                <c:numCache>
                  <c:formatCode>General</c:formatCode>
                  <c:ptCount val="5"/>
                  <c:pt idx="0">
                    <c:v>4.7073623535094896E-3</c:v>
                  </c:pt>
                  <c:pt idx="1">
                    <c:v>2.772744976552095E-3</c:v>
                  </c:pt>
                  <c:pt idx="2">
                    <c:v>0</c:v>
                  </c:pt>
                  <c:pt idx="3">
                    <c:v>3.3054332032015038E-3</c:v>
                  </c:pt>
                  <c:pt idx="4">
                    <c:v>3.2476225138195376E-3</c:v>
                  </c:pt>
                </c:numCache>
              </c:numRef>
            </c:plus>
            <c:minus>
              <c:numRef>
                <c:f>'2024.01.06'!$Q$3:$Q$7</c:f>
                <c:numCache>
                  <c:formatCode>General</c:formatCode>
                  <c:ptCount val="5"/>
                  <c:pt idx="0">
                    <c:v>4.7073623535094896E-3</c:v>
                  </c:pt>
                  <c:pt idx="1">
                    <c:v>2.772744976552095E-3</c:v>
                  </c:pt>
                  <c:pt idx="2">
                    <c:v>0</c:v>
                  </c:pt>
                  <c:pt idx="3">
                    <c:v>3.3054332032015038E-3</c:v>
                  </c:pt>
                  <c:pt idx="4">
                    <c:v>3.2476225138195376E-3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'2024.01.06'!$N$3:$N$7</c:f>
              <c:numCache>
                <c:formatCode>General</c:formatCode>
                <c:ptCount val="5"/>
                <c:pt idx="0">
                  <c:v>0.61425695190613416</c:v>
                </c:pt>
                <c:pt idx="1">
                  <c:v>0.92808109143424633</c:v>
                </c:pt>
                <c:pt idx="2">
                  <c:v>1</c:v>
                </c:pt>
                <c:pt idx="3">
                  <c:v>0.98209966896732004</c:v>
                </c:pt>
                <c:pt idx="4">
                  <c:v>0.93523098904863011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'2024.01.06'!$L$3:$L$7</c:f>
                <c:numCache>
                  <c:formatCode>General</c:formatCode>
                  <c:ptCount val="5"/>
                  <c:pt idx="0">
                    <c:v>4.7299802560689117E-3</c:v>
                  </c:pt>
                  <c:pt idx="1">
                    <c:v>2.7538568457024493E-3</c:v>
                  </c:pt>
                  <c:pt idx="2">
                    <c:v>0</c:v>
                  </c:pt>
                  <c:pt idx="3">
                    <c:v>3.2972418110789265E-3</c:v>
                  </c:pt>
                  <c:pt idx="4">
                    <c:v>3.2753184092481165E-3</c:v>
                  </c:pt>
                </c:numCache>
              </c:numRef>
            </c:plus>
            <c:minus>
              <c:numRef>
                <c:f>'2024.01.06'!$L$3:$L$7</c:f>
                <c:numCache>
                  <c:formatCode>General</c:formatCode>
                  <c:ptCount val="5"/>
                  <c:pt idx="0">
                    <c:v>4.7299802560689117E-3</c:v>
                  </c:pt>
                  <c:pt idx="1">
                    <c:v>2.7538568457024493E-3</c:v>
                  </c:pt>
                  <c:pt idx="2">
                    <c:v>0</c:v>
                  </c:pt>
                  <c:pt idx="3">
                    <c:v>3.2972418110789265E-3</c:v>
                  </c:pt>
                  <c:pt idx="4">
                    <c:v>3.2753184092481165E-3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'2024.01.06'!$I$3:$I$7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'2024.01.06'!$Y$2:$Y$50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'2024.01.06'!$Z$2:$Z$50</c:f>
              <c:numCache>
                <c:formatCode>General</c:formatCode>
                <c:ptCount val="49"/>
                <c:pt idx="0">
                  <c:v>0.94120000000000004</c:v>
                </c:pt>
                <c:pt idx="1">
                  <c:v>0.94720000000000004</c:v>
                </c:pt>
                <c:pt idx="2">
                  <c:v>0.95330000000000004</c:v>
                </c:pt>
                <c:pt idx="3">
                  <c:v>0.95979999999999999</c:v>
                </c:pt>
                <c:pt idx="4">
                  <c:v>0.96650000000000003</c:v>
                </c:pt>
                <c:pt idx="5">
                  <c:v>0.97330000000000005</c:v>
                </c:pt>
                <c:pt idx="6">
                  <c:v>0.97850000000000004</c:v>
                </c:pt>
                <c:pt idx="7">
                  <c:v>0.98080000000000001</c:v>
                </c:pt>
                <c:pt idx="8">
                  <c:v>0.98170000000000002</c:v>
                </c:pt>
                <c:pt idx="9">
                  <c:v>0.98380000000000001</c:v>
                </c:pt>
                <c:pt idx="10">
                  <c:v>0.99080000000000001</c:v>
                </c:pt>
                <c:pt idx="11">
                  <c:v>1</c:v>
                </c:pt>
                <c:pt idx="12">
                  <c:v>1.0067999999999999</c:v>
                </c:pt>
                <c:pt idx="13">
                  <c:v>1.0105</c:v>
                </c:pt>
                <c:pt idx="14">
                  <c:v>1.0121</c:v>
                </c:pt>
                <c:pt idx="15">
                  <c:v>1.0134000000000001</c:v>
                </c:pt>
                <c:pt idx="16">
                  <c:v>1.0163</c:v>
                </c:pt>
                <c:pt idx="17">
                  <c:v>1.0199</c:v>
                </c:pt>
                <c:pt idx="18">
                  <c:v>1.022</c:v>
                </c:pt>
                <c:pt idx="19">
                  <c:v>1.0233000000000001</c:v>
                </c:pt>
                <c:pt idx="20">
                  <c:v>1.0251999999999999</c:v>
                </c:pt>
                <c:pt idx="21">
                  <c:v>1.0265</c:v>
                </c:pt>
                <c:pt idx="22">
                  <c:v>1.0286999999999999</c:v>
                </c:pt>
                <c:pt idx="23">
                  <c:v>1.0311999999999999</c:v>
                </c:pt>
                <c:pt idx="24">
                  <c:v>1.0329999999999999</c:v>
                </c:pt>
                <c:pt idx="25">
                  <c:v>1.0337000000000001</c:v>
                </c:pt>
                <c:pt idx="26">
                  <c:v>1.0342</c:v>
                </c:pt>
                <c:pt idx="27">
                  <c:v>1.0343</c:v>
                </c:pt>
                <c:pt idx="28">
                  <c:v>1.0349999999999999</c:v>
                </c:pt>
                <c:pt idx="29">
                  <c:v>1.038</c:v>
                </c:pt>
                <c:pt idx="30">
                  <c:v>1.0396000000000001</c:v>
                </c:pt>
                <c:pt idx="31">
                  <c:v>1.0376000000000001</c:v>
                </c:pt>
                <c:pt idx="32">
                  <c:v>1.0351999999999999</c:v>
                </c:pt>
                <c:pt idx="33">
                  <c:v>1.0331999999999999</c:v>
                </c:pt>
                <c:pt idx="34">
                  <c:v>1.0327999999999999</c:v>
                </c:pt>
                <c:pt idx="35">
                  <c:v>1.0330999999999999</c:v>
                </c:pt>
                <c:pt idx="36">
                  <c:v>1.0319</c:v>
                </c:pt>
                <c:pt idx="37">
                  <c:v>1.0299</c:v>
                </c:pt>
                <c:pt idx="38">
                  <c:v>1.0286</c:v>
                </c:pt>
                <c:pt idx="39">
                  <c:v>1.0288999999999999</c:v>
                </c:pt>
                <c:pt idx="40">
                  <c:v>1.0287999999999999</c:v>
                </c:pt>
                <c:pt idx="41">
                  <c:v>1.0273000000000001</c:v>
                </c:pt>
                <c:pt idx="42">
                  <c:v>1.0257000000000001</c:v>
                </c:pt>
                <c:pt idx="43">
                  <c:v>1.0242</c:v>
                </c:pt>
                <c:pt idx="44">
                  <c:v>1.0227999999999999</c:v>
                </c:pt>
                <c:pt idx="45">
                  <c:v>1.0208999999999999</c:v>
                </c:pt>
                <c:pt idx="46">
                  <c:v>1.0201</c:v>
                </c:pt>
                <c:pt idx="47">
                  <c:v>1.0212000000000001</c:v>
                </c:pt>
                <c:pt idx="48">
                  <c:v>1.0233000000000001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'2024.01.06'!$AB$1:$AE$1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'2024.01.06'!$AC$2:$AC$1055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'2024.01.06'!$AD$2:$AD$1000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1944-1709-1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2024.01.06'!$E$4:$E$8</c:f>
              <c:numCache>
                <c:formatCode>General</c:formatCode>
                <c:ptCount val="5"/>
                <c:pt idx="0">
                  <c:v>4.2173473526968819E-2</c:v>
                </c:pt>
                <c:pt idx="1">
                  <c:v>0.51924357249096964</c:v>
                </c:pt>
                <c:pt idx="2">
                  <c:v>1</c:v>
                </c:pt>
                <c:pt idx="3">
                  <c:v>1.8854284040203724</c:v>
                </c:pt>
                <c:pt idx="4">
                  <c:v>1.2423601612637665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2024.01.06'!$H$4:$H$8</c:f>
              <c:numCache>
                <c:formatCode>General</c:formatCode>
                <c:ptCount val="5"/>
                <c:pt idx="0">
                  <c:v>8.0017205195903107E-2</c:v>
                </c:pt>
                <c:pt idx="1">
                  <c:v>0.51587736614472535</c:v>
                </c:pt>
                <c:pt idx="2">
                  <c:v>1</c:v>
                </c:pt>
                <c:pt idx="3">
                  <c:v>1.8764283113249129</c:v>
                </c:pt>
                <c:pt idx="4">
                  <c:v>1.2306681378494631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2024.01.06'!$K$4:$K$8</c:f>
              <c:numCache>
                <c:formatCode>General</c:formatCode>
                <c:ptCount val="5"/>
                <c:pt idx="0">
                  <c:v>4.093611814935471E-2</c:v>
                </c:pt>
                <c:pt idx="1">
                  <c:v>0.51514862865380096</c:v>
                </c:pt>
                <c:pt idx="2">
                  <c:v>1</c:v>
                </c:pt>
                <c:pt idx="3">
                  <c:v>1.8620639728715402</c:v>
                </c:pt>
                <c:pt idx="4">
                  <c:v>1.2147061945313076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95-49AF-8C03-D01687921C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95-49AF-8C03-D01687921C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95-49AF-8C03-D01687921C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95-49AF-8C03-D01687921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F8-46CE-A7E6-4746316952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F8-46CE-A7E6-4746316952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F8-46CE-A7E6-4746316952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F8-46CE-A7E6-474631695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FE-4541-8262-6726E5F950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FE-4541-8262-6726E5F950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FE-4541-8262-6726E5F950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FE-4541-8262-6726E5F9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BE-4D34-BFE6-99332D31FA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BE-4D34-BFE6-99332D31FA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BE-4D34-BFE6-99332D31FA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BE-4D34-BFE6-99332D31F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90-4FE6-95DB-40E2288AB9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90-4FE6-95DB-40E2288AB9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90-4FE6-95DB-40E2288AB9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90-4FE6-95DB-40E2288AB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54-469F-9B0D-DE5EE903E4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54-469F-9B0D-DE5EE903E4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54-469F-9B0D-DE5EE903E4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54-469F-9B0D-DE5EE903E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EC-4771-9597-CE9D6F3F8B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EC-4771-9597-CE9D6F3F8B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EC-4771-9597-CE9D6F3F8B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EC-4771-9597-CE9D6F3F8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10-404F-9EAB-002F05C13A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10-404F-9EAB-002F05C13A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10-404F-9EAB-002F05C13A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10-404F-9EAB-002F05C13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3-4236-B9BB-431E6E299D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3-4236-B9BB-431E6E299D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3-4236-B9BB-431E6E299D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13-4236-B9BB-431E6E299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53-4ABE-897C-25ED816C05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53-4ABE-897C-25ED816C05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53-4ABE-897C-25ED816C05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53-4ABE-897C-25ED816C0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8-41C6-A576-A1A0062FF7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8-41C6-A576-A1A0062FF7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28-41C6-A576-A1A0062FF7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28-41C6-A576-A1A0062FF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C9-4EAA-81B1-0D32B9B644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C9-4EAA-81B1-0D32B9B64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B9C9-4EAA-81B1-0D32B9B6449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9C9-4EAA-81B1-0D32B9B6449A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7A-49DF-92BA-8E932B06E5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7A-49DF-92BA-8E932B06E5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7A-49DF-92BA-8E932B06E5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7A-49DF-92BA-8E932B06E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46-4C18-AD47-BBD7E7396E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46-4C18-AD47-BBD7E7396E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46-4C18-AD47-BBD7E7396E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46-4C18-AD47-BBD7E7396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92-40CB-AF80-92DAD9B0DF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92-40CB-AF80-92DAD9B0DF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92-40CB-AF80-92DAD9B0DF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92-40CB-AF80-92DAD9B0D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2D-4802-AE69-27C6D22D0B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2D-4802-AE69-27C6D22D0B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2D-4802-AE69-27C6D22D0B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2D-4802-AE69-27C6D22D0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3F-4E02-9174-063243B645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3F-4E02-9174-063243B645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3F-4E02-9174-063243B645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3F-4E02-9174-063243B64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B1-43DB-A33A-7B7DDB6B17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B1-43DB-A33A-7B7DDB6B17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B1-43DB-A33A-7B7DDB6B17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B1-43DB-A33A-7B7DDB6B1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62-4049-8848-DAC8FDFC13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62-4049-8848-DAC8FDFC13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62-4049-8848-DAC8FDFC13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62-4049-8848-DAC8FDFC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C0-4CE9-90E6-D5533766507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C0-4CE9-90E6-D5533766507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C0-4CE9-90E6-D5533766507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C0-4CE9-90E6-D55337665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45-48E1-BDB2-53EB7BB281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45-48E1-BDB2-53EB7BB281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45-48E1-BDB2-53EB7BB281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45-48E1-BDB2-53EB7BB28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15-4614-8BA4-CFFE6B6945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15-4614-8BA4-CFFE6B6945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15-4614-8BA4-CFFE6B6945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15-4614-8BA4-CFFE6B694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9C-4896-9BF8-21BBFC2772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9C-4896-9BF8-21BBFC2772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9C-4896-9BF8-21BBFC2772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9C-4896-9BF8-21BBFC277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98-4E16-A0A8-885D4806DE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98-4E16-A0A8-885D4806DE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98-4E16-A0A8-885D4806DE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98-4E16-A0A8-885D4806D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03-4828-B54C-567F5C5421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03-4828-B54C-567F5C5421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03-4828-B54C-567F5C5421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03-4828-B54C-567F5C542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BA-4C30-835B-A8362A2646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BA-4C30-835B-A8362A2646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BA-4C30-835B-A8362A2646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BA-4C30-835B-A8362A264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40-4CD3-8A98-4AE11AA651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40-4CD3-8A98-4AE11AA651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40-4CD3-8A98-4AE11AA651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40-4CD3-8A98-4AE11AA65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83-4C3E-BC47-B892997EDB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83-4C3E-BC47-B892997EDB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83-4C3E-BC47-B892997EDB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83-4C3E-BC47-B892997ED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E3-4CFD-8262-59713219DE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E3-4CFD-8262-59713219DE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E3-4CFD-8262-59713219DE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E3-4CFD-8262-59713219D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34-4A53-9F59-22D8802B60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34-4A53-9F59-22D8802B60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34-4A53-9F59-22D8802B60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34-4A53-9F59-22D8802B6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B3-497D-8D8C-8537A64841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B3-497D-8D8C-8537A64841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B3-497D-8D8C-8537A64841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B3-497D-8D8C-8537A6484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38-43FA-AB23-F3C6E8FEDA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38-43FA-AB23-F3C6E8FEDA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38-43FA-AB23-F3C6E8FEDA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38-43FA-AB23-F3C6E8FED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6E-47B7-9C30-93C831E70A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6E-47B7-9C30-93C831E70A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6E-47B7-9C30-93C831E70A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6E-47B7-9C30-93C831E70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D0-4E53-8FC2-A6D948B162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D0-4E53-8FC2-A6D948B162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D0-4E53-8FC2-A6D948B162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D0-4E53-8FC2-A6D948B16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9-46A2-9F36-A0487C173A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9-46A2-9F36-A0487C173A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9-46A2-9F36-A0487C173A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9-46A2-9F36-A0487C173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0A-4C0C-AA86-ED2AAB79D9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0A-4C0C-AA86-ED2AAB79D9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0A-4C0C-AA86-ED2AAB79D9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0A-4C0C-AA86-ED2AAB79D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D5-4BB7-879F-021563164A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D5-4BB7-879F-021563164A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D5-4BB7-879F-021563164A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D5-4BB7-879F-02156316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2B-4168-9E43-A7644F5979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2B-4168-9E43-A7644F5979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2B-4168-9E43-A7644F5979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2B-4168-9E43-A7644F597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A5-4422-97E3-A704D6B60D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A5-4422-97E3-A704D6B60D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A5-4422-97E3-A704D6B60D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A5-4422-97E3-A704D6B60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82-47CC-A9D3-7AC73504C6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82-47CC-A9D3-7AC73504C6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82-47CC-A9D3-7AC73504C6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82-47CC-A9D3-7AC73504C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DF-40D2-9E1D-8027DCB4AA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DF-40D2-9E1D-8027DCB4AA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DF-40D2-9E1D-8027DCB4AA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DF-40D2-9E1D-8027DCB4A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52-4F4E-88C6-9ADB07DC41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52-4F4E-88C6-9ADB07DC41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52-4F4E-88C6-9ADB07DC41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52-4F4E-88C6-9ADB07DC4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AF-4CE4-A59D-8119143E40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AF-4CE4-A59D-8119143E40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AF-4CE4-A59D-8119143E40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AF-4CE4-A59D-8119143E4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45-4ABE-A47D-8EDB409E29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45-4ABE-A47D-8EDB409E29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45-4ABE-A47D-8EDB409E29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45-4ABE-A47D-8EDB409E2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8A-444B-8BAD-9115B8BD02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8A-444B-8BAD-9115B8BD02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8A-444B-8BAD-9115B8BD02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8A-444B-8BAD-9115B8BD0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63-4C48-A0B7-40BEA03E45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63-4C48-A0B7-40BEA03E45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63-4C48-A0B7-40BEA03E45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63-4C48-A0B7-40BEA03E4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5F-4975-A429-4C83E80123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5F-4975-A429-4C83E80123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5F-4975-A429-4C83E80123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5F-4975-A429-4C83E8012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C6-403E-97A0-6448E3C13F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C6-403E-97A0-6448E3C13F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C6-403E-97A0-6448E3C13F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C6-403E-97A0-6448E3C13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53-4131-B89D-EEA8BD3856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53-4131-B89D-EEA8BD3856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53-4131-B89D-EEA8BD3856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53-4131-B89D-EEA8BD385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79-42B5-88CF-98350B7DAA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79-42B5-88CF-98350B7DAA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79-42B5-88CF-98350B7DAA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79-42B5-88CF-98350B7DA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A2-4CA2-A0CC-5BDCADA65F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A2-4CA2-A0CC-5BDCADA65F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A2-4CA2-A0CC-5BDCADA65F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A2-4CA2-A0CC-5BDCADA65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FC-4C1F-A3FF-AE7C72654E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FC-4C1F-A3FF-AE7C72654E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FC-4C1F-A3FF-AE7C72654E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FC-4C1F-A3FF-AE7C72654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59-47D0-95C0-8AD67BEEBC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59-47D0-95C0-8AD67BEEBC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59-47D0-95C0-8AD67BEEBC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59-47D0-95C0-8AD67BEEB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57-4053-A80E-A78936F6E7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57-4053-A80E-A78936F6E7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57-4053-A80E-A78936F6E7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57-4053-A80E-A78936F6E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30-427A-8397-876DB11A04C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30-427A-8397-876DB11A04C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30-427A-8397-876DB11A04C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30-427A-8397-876DB11A0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99-46D9-941F-791660DA40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99-46D9-941F-791660DA40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99-46D9-941F-791660DA40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99-46D9-941F-791660DA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93-4585-A0ED-BA760D3B3A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93-4585-A0ED-BA760D3B3A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93-4585-A0ED-BA760D3B3A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93-4585-A0ED-BA760D3B3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8E-4CCC-A506-C0DBEC67CE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8E-4CCC-A506-C0DBEC67CE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8E-4CCC-A506-C0DBEC67CE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8E-4CCC-A506-C0DBEC67C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0.62018065295815938</c:v>
                </c:pt>
                <c:pt idx="1">
                  <c:v>0.92919319324551763</c:v>
                </c:pt>
                <c:pt idx="2">
                  <c:v>1</c:v>
                </c:pt>
                <c:pt idx="3">
                  <c:v>0.98211660279646185</c:v>
                </c:pt>
                <c:pt idx="4">
                  <c:v>0.94223667121681742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ED-4291-A2E6-F498F7FB53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ED-4291-A2E6-F498F7FB53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ED-4291-A2E6-F498F7FB53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ED-4291-A2E6-F498F7FB5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939DE10-6D88-4A92-8770-0D1D88E15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D45A349-9143-4DB6-9129-967DEB631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AD3446A-43A1-40EF-9525-764CA3ECB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B8856DF-60B1-44F4-9952-6704E2624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2CD2FE24-4869-46D4-8827-C51BDC798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20894675-EE40-41E3-87B4-9C87F46CF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91E82B7E-D48F-4738-81C2-91E13EDDF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065C935-181F-49A0-888F-0BE766888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7B8EA2E6-B443-442C-A332-4AB52C2A0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89428E17-CF36-4FDD-B655-72CE6C5DF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B2BE0CB4-0AB4-4CEB-9AC5-80A5340C8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F65FA899-7950-4972-9F83-74D309B17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1BF74C0D-D56E-45BD-9847-AF1E9A654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AA1B81E-6DFC-4F28-91D9-6B2F1483D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94241989-F0E1-4BCA-B628-65099195C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B156CE1C-DEFB-4F3E-8DD2-D9DFAA0A6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AF6F531A-91AC-4100-9864-F267EFF1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E359BD0B-BCBB-4F1C-9D98-ACE2B2717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70AE3886-6E84-4664-AF59-35529FBEE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6123A7F3-E725-435E-853E-B8E8FB8EA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F554F81-0997-4584-8FE1-2288F0598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8422FB3C-58AF-45B8-8AF8-9BB600DB6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75B6A199-D093-4573-BEDE-D9474AFC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4CFA34B8-FABB-4501-AD8A-C3A0AFC99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C188883F-51DF-461F-825F-047F2B817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CAF76CE0-8270-4AB8-9163-68B4AF8976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9964CF57-2FC4-4E6E-8D6D-C1FAD2C37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99EACFE0-DF8F-4897-9F4B-EB2CBC8A2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03BCCB4A-25EA-4CCA-BB5A-3D7279815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285E4121-BFFD-4169-951E-F8652809F3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4932E84D-B244-4F5B-A591-3F65CAE428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A63C05EC-7492-47D6-B6C8-33842564A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89C50F46-996A-4A5F-AD8A-5D7CAFE6C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5414A289-23B6-408F-89F9-94E7EBDD5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7262C5CE-B88B-4879-98F2-08567F0BF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6159E37F-F092-4C3F-8390-07AA99FA9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C8B20E61-55E0-4E9B-BD28-A5F4532C7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CA77A02A-55F6-4729-BADF-7932A0FC6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26CB400E-2738-4AE9-9445-E0B014EEA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B9CE1495-08E3-42A2-B1FB-CCB587B8F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F749499B-5413-4D74-B14B-D4BEC11CA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71B5D4EB-0BB6-43A2-8B4F-20968A8F9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EE8010C4-217D-4EA6-A411-2DAE673BA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EEC77FC0-977F-4A5A-A1C4-A02074EDA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DFEADDCE-491F-4C33-88E1-52AABF8219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21DA5DDA-DE9D-404A-B9C5-2E6B40E2CE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6C3E738B-3C5E-4B35-AF7B-235E88F585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984EE8C3-7668-4CCC-9F8B-9AE7DF8CED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0820F021-2681-45F6-A59A-91A12201C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07D121DA-F1D1-4C1C-9305-C6C961298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58D00771-0782-4E3C-B000-6C1A9452A5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6C4D36E9-4C40-464C-96B4-A9A0C96A3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120C7D59-A0A7-45A2-8844-AEFA8AADB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51A01268-5871-4598-8876-F5D3F71CCA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E3F153A8-5286-4F2B-9C99-024445788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1FA89419-7E2C-4467-B1D6-AEF35501F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422FE118-DCA3-4AE9-A9DA-EAD071FAC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AB2B0110-AC20-4AC7-8180-07E61B3FDF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210E4979-B138-41B9-85D3-ACF0DD425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74" t="s">
        <v>10</v>
      </c>
      <c r="U1" s="2"/>
      <c r="V1" s="74" t="s">
        <v>11</v>
      </c>
      <c r="W1" s="76"/>
      <c r="Y1" s="72" t="s">
        <v>6</v>
      </c>
      <c r="Z1" s="73"/>
      <c r="AB1" s="65" t="s">
        <v>17</v>
      </c>
      <c r="AC1" s="66"/>
      <c r="AD1" s="66"/>
      <c r="AE1" s="67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75"/>
      <c r="U2" s="30"/>
      <c r="V2" s="75"/>
      <c r="W2" s="77"/>
      <c r="Y2">
        <v>0.44</v>
      </c>
      <c r="Z2">
        <v>0.94120000000000004</v>
      </c>
    </row>
    <row r="3" spans="1:31" x14ac:dyDescent="0.25">
      <c r="A3" s="17" t="s">
        <v>2</v>
      </c>
      <c r="B3" s="30">
        <v>0.37554999999999999</v>
      </c>
      <c r="C3" s="30"/>
      <c r="D3" s="18">
        <v>0.64051757421489686</v>
      </c>
      <c r="E3" s="31">
        <v>308</v>
      </c>
      <c r="F3" s="43">
        <v>0.76107172840208048</v>
      </c>
      <c r="G3" s="31">
        <v>4.874798172796394E-3</v>
      </c>
      <c r="H3" s="30"/>
      <c r="I3" s="20">
        <v>0.62018065295815938</v>
      </c>
      <c r="J3" s="33">
        <v>304</v>
      </c>
      <c r="K3" s="45">
        <v>0.76267781548935565</v>
      </c>
      <c r="L3" s="33">
        <v>4.7299802560689117E-3</v>
      </c>
      <c r="M3" s="30"/>
      <c r="N3" s="22">
        <v>0.61425695190613416</v>
      </c>
      <c r="O3" s="35">
        <v>297</v>
      </c>
      <c r="P3" s="47">
        <v>0.76635068417244889</v>
      </c>
      <c r="Q3" s="35">
        <v>4.7073623535094896E-3</v>
      </c>
      <c r="R3" s="30"/>
      <c r="S3" s="30"/>
      <c r="T3" s="30">
        <f>STDEV(D3,I3,N3)</f>
        <v>1.3773772688216727E-2</v>
      </c>
      <c r="U3" s="30"/>
      <c r="V3" s="68">
        <f>STDEV(D3,I3,N3)/AVERAGE(D3,I3,N3)</f>
        <v>2.203856312178273E-2</v>
      </c>
      <c r="W3" s="69"/>
      <c r="Y3">
        <v>0.45</v>
      </c>
      <c r="Z3">
        <v>0.94720000000000004</v>
      </c>
    </row>
    <row r="4" spans="1:31" x14ac:dyDescent="0.25">
      <c r="A4" s="17" t="s">
        <v>3</v>
      </c>
      <c r="B4" s="30">
        <v>0.45367000000000002</v>
      </c>
      <c r="C4" s="30"/>
      <c r="D4" s="18">
        <v>0.94791467984025302</v>
      </c>
      <c r="E4" s="31">
        <v>1311</v>
      </c>
      <c r="F4" s="43">
        <v>0.29796942723121789</v>
      </c>
      <c r="G4" s="31">
        <v>2.8244959421606349E-3</v>
      </c>
      <c r="H4" s="30"/>
      <c r="I4" s="20">
        <v>0.92919319324551763</v>
      </c>
      <c r="J4" s="33">
        <v>1385</v>
      </c>
      <c r="K4" s="45">
        <v>0.29637075106885835</v>
      </c>
      <c r="L4" s="33">
        <v>2.7538568457024493E-3</v>
      </c>
      <c r="M4" s="30"/>
      <c r="N4" s="22">
        <v>0.92808109143424633</v>
      </c>
      <c r="O4" s="35">
        <v>1272</v>
      </c>
      <c r="P4" s="47">
        <v>0.2987610675557591</v>
      </c>
      <c r="Q4" s="35">
        <v>2.772744976552095E-3</v>
      </c>
      <c r="R4" s="30"/>
      <c r="S4" s="30"/>
      <c r="T4" s="30">
        <f t="shared" ref="T4:T7" si="0">STDEV(D4,I4,N4)</f>
        <v>1.1143772998214237E-2</v>
      </c>
      <c r="U4" s="30"/>
      <c r="V4" s="68">
        <f>STDEV(D4,I4,N4)/AVERAGE(D4,I4,N4)</f>
        <v>1.1917670936782325E-2</v>
      </c>
      <c r="W4" s="69"/>
      <c r="Y4">
        <v>0.46</v>
      </c>
      <c r="Z4">
        <v>0.95330000000000004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1225</v>
      </c>
      <c r="F5" s="43">
        <v>0</v>
      </c>
      <c r="G5" s="31">
        <v>0</v>
      </c>
      <c r="H5" s="30"/>
      <c r="I5" s="20">
        <v>1</v>
      </c>
      <c r="J5" s="33">
        <v>1258</v>
      </c>
      <c r="K5" s="45">
        <v>0</v>
      </c>
      <c r="L5" s="33">
        <v>0</v>
      </c>
      <c r="M5" s="30"/>
      <c r="N5" s="22">
        <v>1</v>
      </c>
      <c r="O5" s="35">
        <v>1215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8">
        <f>STDEV(D5,I5,N5)/AVERAGE(D5,I5,N5)</f>
        <v>0</v>
      </c>
      <c r="W5" s="69"/>
      <c r="Y5">
        <v>0.47</v>
      </c>
      <c r="Z5">
        <v>0.95979999999999999</v>
      </c>
    </row>
    <row r="6" spans="1:31" x14ac:dyDescent="0.25">
      <c r="A6" s="17" t="s">
        <v>7</v>
      </c>
      <c r="B6" s="30">
        <v>0.65349999999999997</v>
      </c>
      <c r="C6" s="30"/>
      <c r="D6" s="18">
        <v>0.99408568382472384</v>
      </c>
      <c r="E6" s="31">
        <v>1067</v>
      </c>
      <c r="F6" s="43">
        <v>0.33676359931961719</v>
      </c>
      <c r="G6" s="31">
        <v>3.3477187291691694E-3</v>
      </c>
      <c r="H6" s="30"/>
      <c r="I6" s="20">
        <v>0.98211660279646185</v>
      </c>
      <c r="J6" s="33">
        <v>1089</v>
      </c>
      <c r="K6" s="45">
        <v>0.33572814080226493</v>
      </c>
      <c r="L6" s="33">
        <v>3.2972418110789265E-3</v>
      </c>
      <c r="M6" s="30"/>
      <c r="N6" s="22">
        <v>0.98209966896732004</v>
      </c>
      <c r="O6" s="35">
        <v>1082</v>
      </c>
      <c r="P6" s="47">
        <v>0.33656799891574896</v>
      </c>
      <c r="Q6" s="35">
        <v>3.3054332032015038E-3</v>
      </c>
      <c r="R6" s="30"/>
      <c r="S6" s="30"/>
      <c r="T6" s="30">
        <f t="shared" si="0"/>
        <v>6.9152457124045299E-3</v>
      </c>
      <c r="U6" s="30"/>
      <c r="V6" s="68">
        <f>STDEV(D6,I6,N6)/AVERAGE(D6,I6,N6)</f>
        <v>7.0127179201646319E-3</v>
      </c>
      <c r="W6" s="69"/>
      <c r="Y6">
        <v>0.48</v>
      </c>
      <c r="Z6">
        <v>0.96650000000000003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0.95367346215874105</v>
      </c>
      <c r="E7" s="32">
        <v>920</v>
      </c>
      <c r="F7" s="44">
        <v>0.34652556355040315</v>
      </c>
      <c r="G7" s="32">
        <v>3.3047223391762183E-3</v>
      </c>
      <c r="H7" s="10"/>
      <c r="I7" s="21">
        <v>0.94223667121681742</v>
      </c>
      <c r="J7" s="34">
        <v>880</v>
      </c>
      <c r="K7" s="46">
        <v>0.34761100998312078</v>
      </c>
      <c r="L7" s="34">
        <v>3.2753184092481165E-3</v>
      </c>
      <c r="M7" s="10"/>
      <c r="N7" s="28">
        <v>0.93523098904863011</v>
      </c>
      <c r="O7" s="36">
        <v>905</v>
      </c>
      <c r="P7" s="48">
        <v>0.34725351831243345</v>
      </c>
      <c r="Q7" s="36">
        <v>3.2476225138195376E-3</v>
      </c>
      <c r="R7" s="10"/>
      <c r="S7" s="10"/>
      <c r="T7" s="10">
        <f t="shared" si="0"/>
        <v>9.3095343967720245E-3</v>
      </c>
      <c r="U7" s="10"/>
      <c r="V7" s="70">
        <f>STDEV(D7,I7,N7)/AVERAGE(D7,I7,N7)</f>
        <v>9.8647866646795652E-3</v>
      </c>
      <c r="W7" s="71"/>
      <c r="Y7">
        <v>0.49</v>
      </c>
      <c r="Z7">
        <v>0.97330000000000005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0.97850000000000004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0.98080000000000001</v>
      </c>
    </row>
    <row r="10" spans="1:31" x14ac:dyDescent="0.25">
      <c r="B10" s="5"/>
      <c r="C10" s="1" t="s">
        <v>8</v>
      </c>
      <c r="D10" s="25">
        <v>7.2837962962962979E-2</v>
      </c>
      <c r="E10" s="38"/>
      <c r="F10" s="39"/>
      <c r="G10" s="39"/>
      <c r="H10" s="30"/>
      <c r="I10" s="26">
        <v>7.5111111111111101E-2</v>
      </c>
      <c r="J10" s="38"/>
      <c r="K10" s="39"/>
      <c r="L10" s="39"/>
      <c r="M10" s="30"/>
      <c r="N10" s="27">
        <v>7.7391203703703698E-2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0.98170000000000002</v>
      </c>
    </row>
    <row r="11" spans="1:31" ht="19.5" thickBot="1" x14ac:dyDescent="0.35">
      <c r="B11" s="4"/>
      <c r="C11" s="9" t="s">
        <v>9</v>
      </c>
      <c r="D11" s="23">
        <v>1.331</v>
      </c>
      <c r="E11" s="40"/>
      <c r="F11" s="40"/>
      <c r="G11" s="40"/>
      <c r="H11" s="30"/>
      <c r="I11" s="21">
        <v>1.343</v>
      </c>
      <c r="J11" s="41"/>
      <c r="K11" s="40"/>
      <c r="L11" s="40"/>
      <c r="M11" s="30"/>
      <c r="N11" s="24">
        <v>1.355</v>
      </c>
      <c r="O11" s="41"/>
      <c r="P11" s="40"/>
      <c r="Q11" s="40"/>
      <c r="R11" s="30"/>
      <c r="T11" s="15" t="s">
        <v>39</v>
      </c>
      <c r="U11" s="16">
        <v>1.4159999999999999</v>
      </c>
      <c r="Y11">
        <v>0.53</v>
      </c>
      <c r="Z11">
        <v>0.98380000000000001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0.99080000000000001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1.0067999999999999</v>
      </c>
    </row>
    <row r="15" spans="1:31" x14ac:dyDescent="0.25">
      <c r="Y15">
        <v>0.56999999999999995</v>
      </c>
      <c r="Z15">
        <v>1.0105</v>
      </c>
    </row>
    <row r="16" spans="1:31" x14ac:dyDescent="0.25">
      <c r="Y16">
        <v>0.57999999999999996</v>
      </c>
      <c r="Z16">
        <v>1.0121</v>
      </c>
    </row>
    <row r="17" spans="25:26" x14ac:dyDescent="0.25">
      <c r="Y17">
        <v>0.59</v>
      </c>
      <c r="Z17">
        <v>1.0134000000000001</v>
      </c>
    </row>
    <row r="18" spans="25:26" x14ac:dyDescent="0.25">
      <c r="Y18">
        <v>0.6</v>
      </c>
      <c r="Z18">
        <v>1.0163</v>
      </c>
    </row>
    <row r="19" spans="25:26" x14ac:dyDescent="0.25">
      <c r="Y19">
        <v>0.61</v>
      </c>
      <c r="Z19">
        <v>1.0199</v>
      </c>
    </row>
    <row r="20" spans="25:26" x14ac:dyDescent="0.25">
      <c r="Y20">
        <v>0.62</v>
      </c>
      <c r="Z20">
        <v>1.022</v>
      </c>
    </row>
    <row r="21" spans="25:26" x14ac:dyDescent="0.25">
      <c r="Y21">
        <v>0.63</v>
      </c>
      <c r="Z21">
        <v>1.0233000000000001</v>
      </c>
    </row>
    <row r="22" spans="25:26" x14ac:dyDescent="0.25">
      <c r="Y22">
        <v>0.64</v>
      </c>
      <c r="Z22">
        <v>1.0251999999999999</v>
      </c>
    </row>
    <row r="23" spans="25:26" x14ac:dyDescent="0.25">
      <c r="Y23">
        <v>0.65</v>
      </c>
      <c r="Z23">
        <v>1.0265</v>
      </c>
    </row>
    <row r="24" spans="25:26" x14ac:dyDescent="0.25">
      <c r="Y24">
        <v>0.66</v>
      </c>
      <c r="Z24">
        <v>1.0286999999999999</v>
      </c>
    </row>
    <row r="25" spans="25:26" x14ac:dyDescent="0.25">
      <c r="Y25">
        <v>0.67</v>
      </c>
      <c r="Z25">
        <v>1.0311999999999999</v>
      </c>
    </row>
    <row r="26" spans="25:26" x14ac:dyDescent="0.25">
      <c r="Y26">
        <v>0.68</v>
      </c>
      <c r="Z26">
        <v>1.0329999999999999</v>
      </c>
    </row>
    <row r="27" spans="25:26" x14ac:dyDescent="0.25">
      <c r="Y27">
        <v>0.69</v>
      </c>
      <c r="Z27">
        <v>1.0337000000000001</v>
      </c>
    </row>
    <row r="28" spans="25:26" x14ac:dyDescent="0.25">
      <c r="Y28">
        <v>0.7</v>
      </c>
      <c r="Z28">
        <v>1.0342</v>
      </c>
    </row>
    <row r="29" spans="25:26" x14ac:dyDescent="0.25">
      <c r="Y29">
        <v>0.71</v>
      </c>
      <c r="Z29">
        <v>1.0343</v>
      </c>
    </row>
    <row r="30" spans="25:26" x14ac:dyDescent="0.25">
      <c r="Y30">
        <v>0.72</v>
      </c>
      <c r="Z30">
        <v>1.0349999999999999</v>
      </c>
    </row>
    <row r="31" spans="25:26" x14ac:dyDescent="0.25">
      <c r="Y31">
        <v>0.73</v>
      </c>
      <c r="Z31">
        <v>1.038</v>
      </c>
    </row>
    <row r="32" spans="25:26" x14ac:dyDescent="0.25">
      <c r="Y32">
        <v>0.74</v>
      </c>
      <c r="Z32">
        <v>1.0396000000000001</v>
      </c>
    </row>
    <row r="33" spans="2:28" x14ac:dyDescent="0.25">
      <c r="Y33">
        <v>0.75</v>
      </c>
      <c r="Z33">
        <v>1.0376000000000001</v>
      </c>
      <c r="AB33" s="29"/>
    </row>
    <row r="34" spans="2:28" x14ac:dyDescent="0.25">
      <c r="Y34">
        <v>0.76</v>
      </c>
      <c r="Z34">
        <v>1.0351999999999999</v>
      </c>
    </row>
    <row r="35" spans="2:28" x14ac:dyDescent="0.25">
      <c r="Y35">
        <v>0.77</v>
      </c>
      <c r="Z35">
        <v>1.0331999999999999</v>
      </c>
    </row>
    <row r="36" spans="2:28" x14ac:dyDescent="0.25">
      <c r="Y36">
        <v>0.78</v>
      </c>
      <c r="Z36">
        <v>1.0327999999999999</v>
      </c>
    </row>
    <row r="37" spans="2:28" x14ac:dyDescent="0.25">
      <c r="Y37">
        <v>0.79</v>
      </c>
      <c r="Z37">
        <v>1.0330999999999999</v>
      </c>
    </row>
    <row r="38" spans="2:28" x14ac:dyDescent="0.25">
      <c r="Y38">
        <v>0.8</v>
      </c>
      <c r="Z38">
        <v>1.0319</v>
      </c>
    </row>
    <row r="39" spans="2:28" x14ac:dyDescent="0.25">
      <c r="Y39">
        <v>0.81</v>
      </c>
      <c r="Z39">
        <v>1.0299</v>
      </c>
    </row>
    <row r="40" spans="2:28" x14ac:dyDescent="0.25">
      <c r="Y40">
        <v>0.82</v>
      </c>
      <c r="Z40">
        <v>1.0286</v>
      </c>
    </row>
    <row r="41" spans="2:28" x14ac:dyDescent="0.25">
      <c r="Y41">
        <v>0.83</v>
      </c>
      <c r="Z41">
        <v>1.0288999999999999</v>
      </c>
    </row>
    <row r="42" spans="2:28" x14ac:dyDescent="0.25">
      <c r="B42" s="6"/>
      <c r="C42" s="6"/>
      <c r="Y42">
        <v>0.84</v>
      </c>
      <c r="Z42">
        <v>1.0287999999999999</v>
      </c>
    </row>
    <row r="43" spans="2:28" x14ac:dyDescent="0.25">
      <c r="Y43">
        <v>0.85</v>
      </c>
      <c r="Z43">
        <v>1.0273000000000001</v>
      </c>
    </row>
    <row r="44" spans="2:28" x14ac:dyDescent="0.25">
      <c r="Y44">
        <v>0.86</v>
      </c>
      <c r="Z44">
        <v>1.0257000000000001</v>
      </c>
    </row>
    <row r="45" spans="2:28" x14ac:dyDescent="0.25">
      <c r="Y45">
        <v>0.87</v>
      </c>
      <c r="Z45">
        <v>1.0242</v>
      </c>
    </row>
    <row r="46" spans="2:28" x14ac:dyDescent="0.25">
      <c r="Y46">
        <v>0.88</v>
      </c>
      <c r="Z46">
        <v>1.0227999999999999</v>
      </c>
    </row>
    <row r="47" spans="2:28" x14ac:dyDescent="0.25">
      <c r="Y47">
        <v>0.89</v>
      </c>
      <c r="Z47">
        <v>1.0208999999999999</v>
      </c>
    </row>
    <row r="48" spans="2:28" x14ac:dyDescent="0.25">
      <c r="Y48">
        <v>0.9</v>
      </c>
      <c r="Z48">
        <v>1.0201</v>
      </c>
    </row>
    <row r="49" spans="25:26" x14ac:dyDescent="0.25">
      <c r="Y49">
        <v>0.91</v>
      </c>
      <c r="Z49">
        <v>1.0212000000000001</v>
      </c>
    </row>
    <row r="50" spans="25:26" x14ac:dyDescent="0.25">
      <c r="Y50">
        <v>0.92</v>
      </c>
      <c r="Z50">
        <v>1.0233000000000001</v>
      </c>
    </row>
    <row r="51" spans="25:26" x14ac:dyDescent="0.25">
      <c r="Y51" s="11"/>
      <c r="Z51" s="11"/>
    </row>
  </sheetData>
  <mergeCells count="9">
    <mergeCell ref="T1:T2"/>
    <mergeCell ref="V1:W2"/>
    <mergeCell ref="V3:W3"/>
    <mergeCell ref="V4:W4"/>
    <mergeCell ref="AB1:AE1"/>
    <mergeCell ref="V5:W5"/>
    <mergeCell ref="V6:W6"/>
    <mergeCell ref="V7:W7"/>
    <mergeCell ref="Y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40</v>
      </c>
      <c r="C1" s="79"/>
      <c r="D1" s="73"/>
      <c r="F1" s="42">
        <v>12.06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2" t="s">
        <v>38</v>
      </c>
      <c r="O3" s="79"/>
      <c r="P3" s="79"/>
      <c r="Q3" s="79"/>
      <c r="R3" s="73"/>
    </row>
    <row r="4" spans="1:18" x14ac:dyDescent="0.25">
      <c r="A4" t="s">
        <v>2</v>
      </c>
      <c r="B4" s="30">
        <v>0.37554999999999999</v>
      </c>
      <c r="D4">
        <v>6549.92</v>
      </c>
      <c r="E4" s="13">
        <v>4.2173473526968819E-2</v>
      </c>
      <c r="G4">
        <v>6461.4533333333329</v>
      </c>
      <c r="H4" s="12">
        <v>8.0017205195903107E-2</v>
      </c>
      <c r="J4">
        <v>6446.3333333333339</v>
      </c>
      <c r="K4" s="14">
        <v>4.093611814935471E-2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80643.199999999997</v>
      </c>
      <c r="E5" s="13">
        <v>0.51924357249096964</v>
      </c>
      <c r="G5">
        <v>80750.8</v>
      </c>
      <c r="H5" s="12">
        <v>0.51587736614472535</v>
      </c>
      <c r="J5">
        <v>81122</v>
      </c>
      <c r="K5" s="14">
        <v>0.51514862865380096</v>
      </c>
      <c r="N5" s="9">
        <v>326</v>
      </c>
      <c r="O5" s="10">
        <v>1066</v>
      </c>
      <c r="P5" s="10">
        <v>895</v>
      </c>
      <c r="Q5" s="10">
        <v>731</v>
      </c>
      <c r="R5" s="49">
        <v>625</v>
      </c>
    </row>
    <row r="6" spans="1:18" x14ac:dyDescent="0.25">
      <c r="A6" t="s">
        <v>4</v>
      </c>
      <c r="B6" s="30">
        <v>0.54481999999999997</v>
      </c>
      <c r="D6">
        <v>155309</v>
      </c>
      <c r="E6" s="13">
        <v>1</v>
      </c>
      <c r="G6">
        <v>156531</v>
      </c>
      <c r="H6" s="12">
        <v>1</v>
      </c>
      <c r="J6">
        <v>157473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292824</v>
      </c>
      <c r="E7" s="13">
        <v>1.8854284040203724</v>
      </c>
      <c r="G7">
        <v>293719.19999999995</v>
      </c>
      <c r="H7" s="12">
        <v>1.8764283113249129</v>
      </c>
      <c r="J7">
        <v>293224.80000000005</v>
      </c>
      <c r="K7" s="14">
        <v>1.8620639728715402</v>
      </c>
    </row>
    <row r="8" spans="1:18" ht="15.75" thickBot="1" x14ac:dyDescent="0.3">
      <c r="A8" t="s">
        <v>5</v>
      </c>
      <c r="B8" s="10">
        <v>0.79708000000000001</v>
      </c>
      <c r="D8">
        <v>192949.71428571429</v>
      </c>
      <c r="E8" s="13">
        <v>1.2423601612637665</v>
      </c>
      <c r="G8">
        <v>192637.71428571429</v>
      </c>
      <c r="H8" s="12">
        <v>1.2306681378494631</v>
      </c>
      <c r="J8">
        <v>191283.42857142858</v>
      </c>
      <c r="K8" s="14">
        <v>1.2147061945313076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1" t="s">
        <v>21</v>
      </c>
      <c r="C4" s="81"/>
      <c r="D4" s="81"/>
      <c r="E4" s="30">
        <v>5.57</v>
      </c>
      <c r="F4" s="30">
        <v>57.4</v>
      </c>
      <c r="G4" s="30">
        <v>22.5</v>
      </c>
      <c r="H4" s="30">
        <v>11.24</v>
      </c>
      <c r="I4" s="30">
        <v>20.21</v>
      </c>
      <c r="J4" s="30"/>
      <c r="K4" s="30" t="s">
        <v>41</v>
      </c>
      <c r="L4" s="30">
        <v>-0.66999999999999993</v>
      </c>
      <c r="M4" s="30">
        <v>49.21</v>
      </c>
      <c r="N4" s="30">
        <v>-6.6900000000000013</v>
      </c>
      <c r="O4" s="30">
        <v>-45.949999999999996</v>
      </c>
      <c r="P4" s="30">
        <v>1.7300000000000004</v>
      </c>
      <c r="Q4" s="37"/>
    </row>
    <row r="5" spans="1:17" x14ac:dyDescent="0.25">
      <c r="A5" s="17" t="s">
        <v>27</v>
      </c>
      <c r="B5" s="81" t="s">
        <v>22</v>
      </c>
      <c r="C5" s="81"/>
      <c r="D5" s="81"/>
      <c r="E5" s="30">
        <v>6.24</v>
      </c>
      <c r="F5" s="30">
        <v>8.19</v>
      </c>
      <c r="G5" s="30">
        <v>29.19</v>
      </c>
      <c r="H5" s="30">
        <v>57.19</v>
      </c>
      <c r="I5" s="30">
        <v>18.48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1" t="s">
        <v>21</v>
      </c>
      <c r="C11" s="81"/>
      <c r="D11" s="81"/>
      <c r="E11" s="30">
        <v>3.21</v>
      </c>
      <c r="F11" s="30">
        <v>33.14</v>
      </c>
      <c r="G11" s="30">
        <v>12.99</v>
      </c>
      <c r="H11" s="30">
        <v>6.49</v>
      </c>
      <c r="I11" s="30">
        <v>11.67</v>
      </c>
      <c r="J11" s="30"/>
      <c r="K11" s="30" t="s">
        <v>41</v>
      </c>
      <c r="L11" s="30">
        <v>-0.39999999999999991</v>
      </c>
      <c r="M11" s="30">
        <v>28.41</v>
      </c>
      <c r="N11" s="30">
        <v>-3.8699999999999992</v>
      </c>
      <c r="O11" s="30">
        <v>-26.53</v>
      </c>
      <c r="P11" s="30">
        <v>1</v>
      </c>
      <c r="Q11" s="37"/>
    </row>
    <row r="12" spans="1:17" ht="15.75" thickBot="1" x14ac:dyDescent="0.3">
      <c r="A12" s="9" t="s">
        <v>29</v>
      </c>
      <c r="B12" s="82" t="s">
        <v>22</v>
      </c>
      <c r="C12" s="82"/>
      <c r="D12" s="82"/>
      <c r="E12" s="10">
        <v>3.61</v>
      </c>
      <c r="F12" s="10">
        <v>4.7300000000000004</v>
      </c>
      <c r="G12" s="10">
        <v>16.86</v>
      </c>
      <c r="H12" s="10">
        <v>33.020000000000003</v>
      </c>
      <c r="I12" s="10">
        <v>10.67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4" t="s">
        <v>34</v>
      </c>
      <c r="E14" s="84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1" t="s">
        <v>21</v>
      </c>
      <c r="C16" s="81"/>
      <c r="D16" s="81"/>
      <c r="E16" s="30">
        <v>51.05</v>
      </c>
      <c r="F16" s="30">
        <v>230.31</v>
      </c>
      <c r="G16" s="30">
        <v>2825.01</v>
      </c>
      <c r="H16" s="30">
        <v>2752.95</v>
      </c>
      <c r="I16" s="30">
        <v>1140.8800000000001</v>
      </c>
      <c r="J16" s="30"/>
      <c r="K16" s="30" t="s">
        <v>41</v>
      </c>
      <c r="L16" s="30">
        <v>-4.9000000000000057</v>
      </c>
      <c r="M16" s="30">
        <v>-20.889999999999986</v>
      </c>
      <c r="N16" s="30">
        <v>1740.0000000000002</v>
      </c>
      <c r="O16" s="30">
        <v>2304.54</v>
      </c>
      <c r="P16" s="30">
        <v>255.07000000000016</v>
      </c>
      <c r="Q16" s="37"/>
    </row>
    <row r="17" spans="1:17" x14ac:dyDescent="0.25">
      <c r="A17" s="17" t="s">
        <v>27</v>
      </c>
      <c r="B17" s="81" t="s">
        <v>22</v>
      </c>
      <c r="C17" s="81"/>
      <c r="D17" s="81"/>
      <c r="E17" s="30">
        <v>55.95</v>
      </c>
      <c r="F17" s="30">
        <v>251.2</v>
      </c>
      <c r="G17" s="30">
        <v>1085.01</v>
      </c>
      <c r="H17" s="30">
        <v>448.41</v>
      </c>
      <c r="I17" s="30">
        <v>885.81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1" t="s">
        <v>21</v>
      </c>
      <c r="C23" s="81"/>
      <c r="D23" s="81"/>
      <c r="E23" s="30">
        <v>29.47</v>
      </c>
      <c r="F23" s="30">
        <v>132.97</v>
      </c>
      <c r="G23" s="30">
        <v>1631.02</v>
      </c>
      <c r="H23" s="30">
        <v>1589.42</v>
      </c>
      <c r="I23" s="30">
        <v>658.69</v>
      </c>
      <c r="J23" s="30"/>
      <c r="K23" s="30" t="s">
        <v>41</v>
      </c>
      <c r="L23" s="51">
        <v>-2.8400000000000034</v>
      </c>
      <c r="M23" s="30">
        <v>-12.060000000000002</v>
      </c>
      <c r="N23" s="30">
        <v>1004.59</v>
      </c>
      <c r="O23" s="30">
        <v>1330.5300000000002</v>
      </c>
      <c r="P23" s="30">
        <v>147.27000000000004</v>
      </c>
      <c r="Q23" s="37"/>
    </row>
    <row r="24" spans="1:17" ht="15.75" thickBot="1" x14ac:dyDescent="0.3">
      <c r="A24" s="9" t="s">
        <v>29</v>
      </c>
      <c r="B24" s="82" t="s">
        <v>22</v>
      </c>
      <c r="C24" s="82"/>
      <c r="D24" s="82"/>
      <c r="E24" s="10">
        <v>32.31</v>
      </c>
      <c r="F24" s="10">
        <v>145.03</v>
      </c>
      <c r="G24" s="10">
        <v>626.42999999999995</v>
      </c>
      <c r="H24" s="10">
        <v>258.89</v>
      </c>
      <c r="I24" s="10">
        <v>511.42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3" t="s">
        <v>30</v>
      </c>
      <c r="B26" s="74"/>
      <c r="C26" s="74"/>
      <c r="D26" s="74"/>
      <c r="E26" s="74"/>
      <c r="F26" s="74"/>
      <c r="G26" s="74"/>
      <c r="H26" s="76"/>
      <c r="J26" s="83" t="s">
        <v>35</v>
      </c>
      <c r="K26" s="74"/>
      <c r="L26" s="74"/>
      <c r="M26" s="74"/>
      <c r="N26" s="74"/>
      <c r="O26" s="74"/>
      <c r="P26" s="74"/>
      <c r="Q26" s="76"/>
    </row>
    <row r="27" spans="1:17" ht="63" customHeight="1" x14ac:dyDescent="0.25">
      <c r="A27" s="85" t="s">
        <v>31</v>
      </c>
      <c r="B27" s="75"/>
      <c r="C27" s="75"/>
      <c r="D27" s="75"/>
      <c r="E27" s="75"/>
      <c r="F27" s="75"/>
      <c r="G27" s="75"/>
      <c r="H27" s="77"/>
      <c r="J27" s="85" t="s">
        <v>36</v>
      </c>
      <c r="K27" s="75"/>
      <c r="L27" s="75"/>
      <c r="M27" s="75"/>
      <c r="N27" s="75"/>
      <c r="O27" s="75"/>
      <c r="P27" s="75"/>
      <c r="Q27" s="77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6" t="s">
        <v>32</v>
      </c>
      <c r="B29" s="81"/>
      <c r="C29" s="81"/>
      <c r="D29" s="81"/>
      <c r="E29" s="81"/>
      <c r="F29" s="81"/>
      <c r="G29" s="81"/>
      <c r="H29" s="87"/>
      <c r="J29" s="86" t="s">
        <v>37</v>
      </c>
      <c r="K29" s="81"/>
      <c r="L29" s="81"/>
      <c r="M29" s="81"/>
      <c r="N29" s="81"/>
      <c r="O29" s="81"/>
      <c r="P29" s="81"/>
      <c r="Q29" s="87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69EA1-AE62-4CBB-9879-597971D6DA1D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6" t="s">
        <v>85</v>
      </c>
      <c r="B4" s="80"/>
      <c r="C4" s="87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0.62018065295815938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0.92919319324551763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0.98211660279646185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0.94223667121681742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3.9399999999999998E-2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0</v>
      </c>
    </row>
    <row r="14" spans="1:72" x14ac:dyDescent="0.25">
      <c r="A14" t="s">
        <v>53</v>
      </c>
      <c r="B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54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53</v>
      </c>
      <c r="B18" t="s">
        <v>54</v>
      </c>
      <c r="C18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54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56</v>
      </c>
      <c r="F21" s="92"/>
      <c r="G21" s="92"/>
      <c r="H21" s="92"/>
      <c r="I21" s="54">
        <f>I28</f>
        <v>1</v>
      </c>
      <c r="U21" s="92" t="s">
        <v>56</v>
      </c>
      <c r="V21" s="92"/>
      <c r="W21" s="92"/>
      <c r="X21" s="92"/>
      <c r="Y21" s="54">
        <f>Y28</f>
        <v>0</v>
      </c>
      <c r="AK21" s="92" t="s">
        <v>57</v>
      </c>
      <c r="AL21" s="92"/>
      <c r="AM21" s="92"/>
      <c r="AN21" s="92"/>
      <c r="AO21" s="54">
        <f>AO28</f>
        <v>0</v>
      </c>
      <c r="BA21" s="92" t="s">
        <v>58</v>
      </c>
      <c r="BB21" s="92"/>
      <c r="BC21" s="92"/>
      <c r="BD21" s="92"/>
      <c r="BE21" s="54">
        <f>BE28</f>
        <v>0</v>
      </c>
      <c r="BQ21" s="92" t="s">
        <v>59</v>
      </c>
      <c r="BR21" s="92"/>
      <c r="BS21" s="92"/>
      <c r="BT21" s="92"/>
      <c r="BU21" s="54">
        <f>BU28</f>
        <v>0</v>
      </c>
      <c r="CG21" s="92" t="s">
        <v>60</v>
      </c>
      <c r="CH21" s="92"/>
      <c r="CI21" s="92"/>
      <c r="CJ21" s="92"/>
      <c r="CK21" s="54">
        <f>CK28</f>
        <v>0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0</v>
      </c>
      <c r="AK22" s="56" t="s">
        <v>46</v>
      </c>
      <c r="AL22" s="56" t="s">
        <v>47</v>
      </c>
      <c r="AM22" s="56" t="s">
        <v>48</v>
      </c>
      <c r="AO22" s="54">
        <f>AO28</f>
        <v>0</v>
      </c>
      <c r="BA22" s="56" t="s">
        <v>46</v>
      </c>
      <c r="BB22" s="56" t="s">
        <v>47</v>
      </c>
      <c r="BC22" s="56" t="s">
        <v>48</v>
      </c>
      <c r="BE22" s="54">
        <f>BE28</f>
        <v>0</v>
      </c>
      <c r="BQ22" s="56" t="s">
        <v>46</v>
      </c>
      <c r="BR22" s="56" t="s">
        <v>47</v>
      </c>
      <c r="BS22" s="56" t="s">
        <v>48</v>
      </c>
      <c r="BU22" s="54">
        <f>BU28</f>
        <v>0</v>
      </c>
      <c r="CG22" s="56" t="s">
        <v>46</v>
      </c>
      <c r="CH22" s="56" t="s">
        <v>47</v>
      </c>
      <c r="CI22" s="56" t="s">
        <v>48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1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61</v>
      </c>
      <c r="F30" s="92"/>
      <c r="G30" s="92"/>
      <c r="H30" s="92"/>
      <c r="I30" s="54">
        <f>I37</f>
        <v>1</v>
      </c>
      <c r="U30" s="92" t="s">
        <v>61</v>
      </c>
      <c r="V30" s="92"/>
      <c r="W30" s="92"/>
      <c r="X30" s="92"/>
      <c r="Y30" s="54">
        <f>Y37</f>
        <v>0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1</v>
      </c>
      <c r="U31" s="56" t="s">
        <v>46</v>
      </c>
      <c r="V31" s="56" t="s">
        <v>47</v>
      </c>
      <c r="W31" s="56" t="s">
        <v>48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1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1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1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1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1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подходит</v>
      </c>
      <c r="I37" s="54">
        <f>IF(H37="подходит",1,0)</f>
        <v>1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1</v>
      </c>
      <c r="Y38" s="54">
        <f>Y37</f>
        <v>0</v>
      </c>
    </row>
    <row r="39" spans="5:25" x14ac:dyDescent="0.25">
      <c r="E39" s="92" t="s">
        <v>62</v>
      </c>
      <c r="F39" s="92"/>
      <c r="G39" s="92"/>
      <c r="H39" s="92"/>
      <c r="I39" s="54">
        <f>I46</f>
        <v>0</v>
      </c>
      <c r="U39" s="92" t="s">
        <v>63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64</v>
      </c>
      <c r="F48" s="92"/>
      <c r="G48" s="92"/>
      <c r="H48" s="92"/>
      <c r="I48" s="54">
        <f>I55</f>
        <v>1</v>
      </c>
      <c r="U48" s="92" t="s">
        <v>65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66</v>
      </c>
      <c r="F57" s="92"/>
      <c r="G57" s="92"/>
      <c r="H57" s="92"/>
      <c r="I57" s="54">
        <f>I64</f>
        <v>0</v>
      </c>
      <c r="U57" s="92" t="s">
        <v>67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68</v>
      </c>
      <c r="F66" s="95"/>
      <c r="G66" s="95"/>
      <c r="H66" s="95"/>
      <c r="I66" s="54">
        <f>I73</f>
        <v>0</v>
      </c>
      <c r="U66" s="92" t="s">
        <v>69</v>
      </c>
      <c r="V66" s="92"/>
      <c r="W66" s="92"/>
      <c r="X66" s="92"/>
      <c r="Y66" s="54">
        <f>Y73</f>
        <v>0</v>
      </c>
      <c r="AK66" s="92" t="s">
        <v>70</v>
      </c>
      <c r="AL66" s="92"/>
      <c r="AM66" s="92"/>
      <c r="AN66" s="92"/>
      <c r="AO66" s="54">
        <f>AO73</f>
        <v>0</v>
      </c>
      <c r="BA66" s="92" t="s">
        <v>71</v>
      </c>
      <c r="BB66" s="92"/>
      <c r="BC66" s="92"/>
      <c r="BD66" s="92"/>
      <c r="BE66" s="54">
        <f>BE73</f>
        <v>0</v>
      </c>
      <c r="BQ66" s="92" t="s">
        <v>72</v>
      </c>
      <c r="BR66" s="92"/>
      <c r="BS66" s="92"/>
      <c r="BT66" s="92"/>
      <c r="BU66" s="54">
        <f>BU73</f>
        <v>0</v>
      </c>
      <c r="CG66" s="92" t="s">
        <v>73</v>
      </c>
      <c r="CH66" s="92"/>
      <c r="CI66" s="92"/>
      <c r="CJ66" s="92"/>
      <c r="CK66" s="54">
        <f>CK73</f>
        <v>0</v>
      </c>
      <c r="CW66" s="92" t="s">
        <v>74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75</v>
      </c>
      <c r="F75" s="92"/>
      <c r="G75" s="92"/>
      <c r="H75" s="92"/>
      <c r="I75" s="54">
        <f>I82</f>
        <v>1</v>
      </c>
      <c r="U75" s="92" t="s">
        <v>76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1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1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1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1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1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1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подходит</v>
      </c>
      <c r="I82" s="54">
        <f>IF(H82="подходит",1,0)</f>
        <v>1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1</v>
      </c>
      <c r="Y83" s="54">
        <f>Y82</f>
        <v>0</v>
      </c>
    </row>
    <row r="84" spans="5:73" x14ac:dyDescent="0.25">
      <c r="E84" s="92" t="s">
        <v>69</v>
      </c>
      <c r="F84" s="92"/>
      <c r="G84" s="92"/>
      <c r="H84" s="92"/>
      <c r="I84" s="54">
        <f>I91</f>
        <v>0</v>
      </c>
      <c r="U84" s="92" t="s">
        <v>77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78</v>
      </c>
      <c r="F93" s="92"/>
      <c r="G93" s="92"/>
      <c r="H93" s="92"/>
      <c r="I93" s="54">
        <f>I100</f>
        <v>0</v>
      </c>
      <c r="U93" s="95" t="s">
        <v>79</v>
      </c>
      <c r="V93" s="95"/>
      <c r="W93" s="95"/>
      <c r="X93" s="95"/>
      <c r="Y93" s="54" t="s">
        <v>80</v>
      </c>
      <c r="AK93" s="95" t="s">
        <v>81</v>
      </c>
      <c r="AL93" s="95"/>
      <c r="AM93" s="95"/>
      <c r="AN93" s="95"/>
      <c r="AO93" s="54" t="s">
        <v>80</v>
      </c>
      <c r="BA93" s="95" t="s">
        <v>82</v>
      </c>
      <c r="BB93" s="95"/>
      <c r="BC93" s="95"/>
      <c r="BD93" s="95"/>
      <c r="BE93" s="54" t="s">
        <v>80</v>
      </c>
      <c r="BQ93" s="92" t="s">
        <v>83</v>
      </c>
      <c r="BR93" s="92"/>
      <c r="BS93" s="92"/>
      <c r="BT93" s="92"/>
      <c r="BU93" s="54" t="s">
        <v>80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80</v>
      </c>
      <c r="AK94" s="56" t="s">
        <v>46</v>
      </c>
      <c r="AL94" s="56" t="s">
        <v>47</v>
      </c>
      <c r="AM94" s="56" t="s">
        <v>48</v>
      </c>
      <c r="AO94" s="54" t="s">
        <v>80</v>
      </c>
      <c r="BA94" s="56" t="s">
        <v>46</v>
      </c>
      <c r="BB94" s="56" t="s">
        <v>47</v>
      </c>
      <c r="BC94" s="56" t="s">
        <v>48</v>
      </c>
      <c r="BE94" s="54" t="s">
        <v>80</v>
      </c>
      <c r="BQ94" s="56" t="s">
        <v>46</v>
      </c>
      <c r="BR94" s="56" t="s">
        <v>47</v>
      </c>
      <c r="BS94" s="56" t="s">
        <v>48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80</v>
      </c>
      <c r="AK100" t="s">
        <v>49</v>
      </c>
      <c r="AL100" s="56"/>
      <c r="AM100" s="56"/>
      <c r="AO100" s="54" t="s">
        <v>80</v>
      </c>
      <c r="BA100" t="s">
        <v>49</v>
      </c>
      <c r="BB100" s="56"/>
      <c r="BC100" s="56"/>
      <c r="BE100" s="54" t="s">
        <v>80</v>
      </c>
      <c r="BQ100" t="s">
        <v>49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2" t="s">
        <v>77</v>
      </c>
      <c r="F102" s="92"/>
      <c r="G102" s="92"/>
      <c r="H102" s="92"/>
      <c r="I102" s="54">
        <f>I109</f>
        <v>0</v>
      </c>
      <c r="Y102" s="54" t="s">
        <v>80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5" t="s">
        <v>84</v>
      </c>
      <c r="F111" s="95"/>
      <c r="G111" s="95"/>
      <c r="H111" s="95"/>
      <c r="I111" s="54" t="s">
        <v>80</v>
      </c>
      <c r="Y111" s="54" t="s">
        <v>80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49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2024.01.06</vt:lpstr>
      <vt:lpstr>контрольная 2024.01.06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2024-07-09T19:12:29Z</dcterms:modified>
</cp:coreProperties>
</file>